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УСТ4\Desktop\Готовый комплект док на 2025-2026 ЦЗ\Приложения\"/>
    </mc:Choice>
  </mc:AlternateContent>
  <bookViews>
    <workbookView xWindow="2895" yWindow="0" windowWidth="24240" windowHeight="13740"/>
  </bookViews>
  <sheets>
    <sheet name="Лист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7" i="1" l="1"/>
  <c r="Q8" i="1"/>
  <c r="Q12" i="1" l="1"/>
  <c r="Q15" i="1"/>
  <c r="Q16" i="1"/>
  <c r="Q17" i="1"/>
  <c r="P26" i="1" l="1"/>
  <c r="O26" i="1"/>
  <c r="N26" i="1"/>
  <c r="M26" i="1"/>
  <c r="L26" i="1"/>
  <c r="K26" i="1"/>
  <c r="J26" i="1"/>
  <c r="Q18" i="1"/>
  <c r="Q19" i="1"/>
  <c r="Q20" i="1"/>
  <c r="Q21" i="1"/>
  <c r="Q22" i="1"/>
  <c r="Q23" i="1"/>
  <c r="Q24" i="1"/>
  <c r="Q25" i="1"/>
  <c r="P27" i="1" l="1"/>
  <c r="L27" i="1"/>
  <c r="R25" i="1"/>
  <c r="C26" i="1"/>
  <c r="G26" i="1"/>
  <c r="H26" i="1"/>
  <c r="I26" i="1"/>
  <c r="E26" i="1"/>
  <c r="F26" i="1"/>
  <c r="D26" i="1"/>
  <c r="F27" i="1" l="1"/>
  <c r="I27" i="1"/>
</calcChain>
</file>

<file path=xl/sharedStrings.xml><?xml version="1.0" encoding="utf-8"?>
<sst xmlns="http://schemas.openxmlformats.org/spreadsheetml/2006/main" count="89" uniqueCount="59">
  <si>
    <t>…..</t>
  </si>
  <si>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</si>
  <si>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</si>
  <si>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</si>
  <si>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</si>
  <si>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</si>
  <si>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</si>
  <si>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указать наименования модулей (при необходимости)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</si>
  <si>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</si>
  <si>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</si>
  <si>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r>
      <rPr>
        <b/>
        <i/>
        <sz val="9"/>
        <color theme="1"/>
        <rFont val="Times New Roman"/>
        <family val="1"/>
        <charset val="204"/>
      </rPr>
      <t>Выбрать один из вариантов:</t>
    </r>
    <r>
      <rPr>
        <i/>
        <sz val="9"/>
        <color theme="1"/>
        <rFont val="Times New Roman"/>
        <family val="1"/>
        <charset val="204"/>
      </rPr>
      <t xml:space="preserve">
</t>
    </r>
    <r>
      <rPr>
        <b/>
        <i/>
        <sz val="9"/>
        <color theme="1"/>
        <rFont val="Times New Roman"/>
        <family val="1"/>
        <charset val="204"/>
      </rPr>
      <t>1.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&gt; 70%);
</t>
    </r>
    <r>
      <rPr>
        <b/>
        <i/>
        <sz val="9"/>
        <color theme="1"/>
        <rFont val="Times New Roman"/>
        <family val="1"/>
        <charset val="204"/>
      </rPr>
      <t>2. Частично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40...70%);
</t>
    </r>
    <r>
      <rPr>
        <b/>
        <i/>
        <sz val="9"/>
        <color theme="1"/>
        <rFont val="Times New Roman"/>
        <family val="1"/>
        <charset val="204"/>
      </rPr>
      <t>3. Не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&lt; 40%).</t>
    </r>
  </si>
  <si>
    <t>3. Предложения по учету содержания модулей компетенции (п.2) в образовательных программах по профессиям/ специальностям СПО</t>
  </si>
  <si>
    <t>Цифровое земледелие</t>
  </si>
  <si>
    <r>
      <rPr>
        <b/>
        <sz val="9"/>
        <color theme="1"/>
        <rFont val="Times New Roman"/>
        <family val="1"/>
        <charset val="204"/>
      </rPr>
      <t>Модуль 1 компетенции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Цифровое земледелие</t>
    </r>
  </si>
  <si>
    <t>Инвариант</t>
  </si>
  <si>
    <r>
      <rPr>
        <b/>
        <sz val="9"/>
        <color theme="1"/>
        <rFont val="Times New Roman"/>
        <family val="1"/>
        <charset val="204"/>
      </rPr>
      <t>Модуль 2 компетенции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Цифровое земледелие</t>
    </r>
  </si>
  <si>
    <r>
      <rPr>
        <b/>
        <sz val="9"/>
        <color theme="1"/>
        <rFont val="Times New Roman"/>
        <family val="1"/>
        <charset val="204"/>
      </rPr>
      <t>Модуль 3 компетенции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Цифровое земледелие</t>
    </r>
  </si>
  <si>
    <r>
      <rPr>
        <b/>
        <sz val="9"/>
        <color theme="1"/>
        <rFont val="Times New Roman"/>
        <family val="1"/>
        <charset val="204"/>
      </rPr>
      <t>Модуль 4 компетенции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Цифровое земледелие</t>
    </r>
  </si>
  <si>
    <t>ПМ 3.4.1. Дистанционное пилотирование беспилотных воздушных судов самолетного типа</t>
  </si>
  <si>
    <t>ПК 1.2. Организовывать и осуществлять эксплуатацию беспилотных авиационных систем самолетного типа с использованием дистанционно пилотируемых воздушных судов и автономных воздушных судов и их функциональных систем в ожидаемых условиях эксплуатации и особых ситуациях</t>
  </si>
  <si>
    <t>ПК 1.3. Осуществлять взаимодействие со службами организации и управления воздушным движением при организации и выполнении полетов дистанционно пилотируемых воздушных судов самолетного типа</t>
  </si>
  <si>
    <r>
      <rPr>
        <b/>
        <sz val="9"/>
        <color theme="1"/>
        <rFont val="Times New Roman"/>
        <family val="1"/>
        <charset val="204"/>
      </rPr>
      <t>Профессиональный стандарт/ ЕТКС/ или иной
документ, устанавливающий требования работодателей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Профстандарт: "Агроном" Утвержден приказом Министерства труда и социальной защиты
Российской Федерации от 20.09.2021 № 644н</t>
    </r>
  </si>
  <si>
    <t>ПК 1.4. Осуществлять обработку данных, полученных при использовании дистанционно пилотируемых воздушных судов самолетного типа</t>
  </si>
  <si>
    <r>
      <rPr>
        <b/>
        <sz val="9"/>
        <color theme="1"/>
        <rFont val="Times New Roman"/>
        <family val="1"/>
        <charset val="204"/>
      </rPr>
      <t>ФГОС СПО</t>
    </r>
    <r>
      <rPr>
        <sz val="9"/>
        <color theme="1"/>
        <rFont val="Times New Roman"/>
        <family val="1"/>
        <charset val="204"/>
      </rPr>
      <t xml:space="preserve">
25.02.08 </t>
    </r>
    <r>
      <rPr>
        <i/>
        <sz val="9"/>
        <color theme="1"/>
        <rFont val="Times New Roman"/>
        <family val="1"/>
        <charset val="204"/>
      </rPr>
      <t>Эксплуатация беспилотных авиационных систем</t>
    </r>
  </si>
  <si>
    <r>
      <rPr>
        <b/>
        <sz val="9"/>
        <color theme="1"/>
        <rFont val="Times New Roman"/>
        <family val="1"/>
        <charset val="204"/>
      </rPr>
      <t>Профессиональный стандарт/ ЕТКС/ или иной
документ, устанавливающий требования работодателей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Профстандарт: "Специалист в области механизации сельского хозяйства" Утвержден приказом Министерства
труда и социальной защиты Российской Федерации от 2 сентября 2020 года N 555н</t>
    </r>
  </si>
  <si>
    <t>ПМ 5.2.1. Реализация агротехнологий различной интенсивности</t>
  </si>
  <si>
    <t>ПК 1.1. Выбирать агротехнологии для различных сельскохозяйственных культур</t>
  </si>
  <si>
    <t>ПК 1.2. Готовить посевной и посадочный материал</t>
  </si>
  <si>
    <t>ПК 1.3. Осуществлять уход за посевами и посадками сельскохозяйственных культур.</t>
  </si>
  <si>
    <t>ПК 1.4. Определять качество продукции растениеводства</t>
  </si>
  <si>
    <t>ПК 1.5. Проводить уборку и первичную обработку урожая</t>
  </si>
  <si>
    <r>
      <rPr>
        <b/>
        <sz val="9"/>
        <color theme="1"/>
        <rFont val="Times New Roman"/>
        <family val="1"/>
        <charset val="204"/>
      </rPr>
      <t>ФГОС СПО</t>
    </r>
    <r>
      <rPr>
        <sz val="9"/>
        <color theme="1"/>
        <rFont val="Times New Roman"/>
        <family val="1"/>
        <charset val="204"/>
      </rPr>
      <t xml:space="preserve">
35.02.05 </t>
    </r>
    <r>
      <rPr>
        <i/>
        <sz val="9"/>
        <color theme="1"/>
        <rFont val="Times New Roman"/>
        <family val="1"/>
        <charset val="204"/>
      </rPr>
      <t>Агрономия</t>
    </r>
  </si>
  <si>
    <r>
      <rPr>
        <b/>
        <sz val="9"/>
        <color theme="1"/>
        <rFont val="Times New Roman"/>
        <family val="1"/>
        <charset val="204"/>
      </rPr>
      <t>ФГОС СПО</t>
    </r>
    <r>
      <rPr>
        <sz val="9"/>
        <color theme="1"/>
        <rFont val="Times New Roman"/>
        <family val="1"/>
        <charset val="204"/>
      </rPr>
      <t xml:space="preserve">
35.02.16 </t>
    </r>
    <r>
      <rPr>
        <i/>
        <sz val="9"/>
        <color theme="1"/>
        <rFont val="Times New Roman"/>
        <family val="1"/>
        <charset val="204"/>
      </rPr>
      <t>Эксплуатация и ремонт сельскохозяйственной техники и оборудования</t>
    </r>
  </si>
  <si>
    <t>ПМ 3.4.2. Эксплуатация сельскохозяйственной техники</t>
  </si>
  <si>
    <t>ПК 2.1. Осуществлять выбор, обоснование, расчет состава машинно-тракторного агрегата и определение его эксплуатационных показателей в соответствии с технологической картой на выполнение сельскохозяйственных работ</t>
  </si>
  <si>
    <t>ПК 2.2. Осуществлять подбор режимов работы, выбор и обоснование способа движения машинно-тракторного агрегата в соответствии с условиями работы</t>
  </si>
  <si>
    <t>ПК 2.6. Осуществлять контроль и оценку качества выполняемой сельскохозяйственной техникой работы в соответствии с технологической картой</t>
  </si>
  <si>
    <r>
      <t>Профессиональный стандарт/ ЕТКС/ или иной
документ, устанавливающий требования работодателей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Профстандарт: МИНИСТЕРСТВО ТРУДА И СОЦИАЛЬНОЙ ЗАЩИТЫ РОССИЙСКОЙ ФЕДЕРАЦИИ
ПРИКАЗ от 14 сентября 2022 г. N 526н
ОБ УТВЕРЖДЕНИИ ПРОФЕССИОНАЛЬНОГО СТАНДАРТА "СПЕЦИАЛИСТ ПО ЭКСПЛУАТАЦИИ БЕСПИЛОТНЫХ АВИАЦИОННЫХ СИСТЕМ, ВКЛЮЧАЮЩИХ В СЕБЯ ОДНО ИЛИ НЕСКОЛЬКО БЕСПИЛОТНЫХ ВОЗДУШНЫХ СУДОВ С МАКСИМАЛЬНОЙ ВЗЛЕТНОЙ МАССОЙ 30 КГ И МЕНЕЕ"</t>
    </r>
  </si>
  <si>
    <r>
      <rPr>
        <b/>
        <sz val="9"/>
        <color theme="1"/>
        <rFont val="Times New Roman"/>
        <family val="1"/>
        <charset val="204"/>
      </rPr>
      <t>ТФ 3.1.1.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Подготовка к полетам беспилотных авиационных систем, включающих в себя одно беспилотное воздушное судно с максимальной взлетной массой 10 килограммов и менее</t>
    </r>
  </si>
  <si>
    <r>
      <rPr>
        <b/>
        <sz val="9"/>
        <color theme="1"/>
        <rFont val="Times New Roman"/>
        <family val="1"/>
        <charset val="204"/>
      </rPr>
      <t>ОТФ 3.1.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Эксплуатация беспилотных авиационных систем, включающих в себя одно беспилотное воздушное судно массой 10 килограммов и менее, применяемых в условиях прямой визуальной видимости, вне зон с ограничениями, на высоте до 150 метров</t>
    </r>
  </si>
  <si>
    <r>
      <rPr>
        <b/>
        <sz val="9"/>
        <color theme="1"/>
        <rFont val="Times New Roman"/>
        <family val="1"/>
        <charset val="204"/>
      </rPr>
      <t>ТФ 3.1.2.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Управление (контроль) полетом беспилотного воздушного судна с максимальной взлетной массой 10 килограммов и менее</t>
    </r>
  </si>
  <si>
    <r>
      <rPr>
        <b/>
        <sz val="9"/>
        <color theme="1"/>
        <rFont val="Times New Roman"/>
        <family val="1"/>
        <charset val="204"/>
      </rPr>
      <t>ТФ 3.1.3.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Техническое обслуживание беспилотных авиационных систем, включающих в себя одно беспилотное воздушное судно с максимальной взлетной массой 10 килограммов и менее</t>
    </r>
  </si>
  <si>
    <r>
      <rPr>
        <b/>
        <sz val="9"/>
        <color theme="1"/>
        <rFont val="Times New Roman"/>
        <family val="1"/>
        <charset val="204"/>
      </rPr>
      <t>ТФ 3.1.4.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Ремонт беспилотных авиационных систем, включающих в себя одно беспилотное воздушное судно с максимальной взлетной массой 10 килограммов и менее</t>
    </r>
  </si>
  <si>
    <r>
      <rPr>
        <b/>
        <sz val="9"/>
        <color theme="1"/>
        <rFont val="Times New Roman"/>
        <family val="1"/>
        <charset val="204"/>
      </rPr>
      <t>ОТФ 3.1.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Выполнение работ в рамках разработанных технологий возделывания сельскохозяйственных культур</t>
    </r>
  </si>
  <si>
    <r>
      <rPr>
        <b/>
        <sz val="9"/>
        <color theme="1"/>
        <rFont val="Times New Roman"/>
        <family val="1"/>
        <charset val="204"/>
      </rPr>
      <t xml:space="preserve">ТФ 3.1.2. 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Контроль процесса развития растений в течение вегетации</t>
    </r>
  </si>
  <si>
    <r>
      <rPr>
        <b/>
        <sz val="9"/>
        <color theme="1"/>
        <rFont val="Times New Roman"/>
        <family val="1"/>
        <charset val="204"/>
      </rPr>
      <t xml:space="preserve">ТФ 3.1.1. 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Организация работы растениеводческих бригад в соответствии с технологическими картами возделывания сельскохозяйственных культур</t>
    </r>
  </si>
  <si>
    <r>
      <rPr>
        <b/>
        <sz val="9"/>
        <color theme="1"/>
        <rFont val="Times New Roman"/>
        <family val="1"/>
        <charset val="204"/>
      </rPr>
      <t>ОТФ 3.4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 xml:space="preserve">Организация обслуживания и эксплуатации сельскохозяйственной техники </t>
    </r>
  </si>
  <si>
    <r>
      <rPr>
        <b/>
        <sz val="9"/>
        <color theme="1"/>
        <rFont val="Times New Roman"/>
        <family val="1"/>
        <charset val="204"/>
      </rPr>
      <t>ТФ 3.4.1.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Организация технического обслуживания и ремонта сельскохозяйственной техники</t>
    </r>
  </si>
  <si>
    <r>
      <rPr>
        <b/>
        <sz val="9"/>
        <color theme="1"/>
        <rFont val="Times New Roman"/>
        <family val="1"/>
        <charset val="204"/>
      </rPr>
      <t>ТФ 3.4.2.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 xml:space="preserve">Организация эксплуатации сельскохозяйственной техники в организации </t>
    </r>
  </si>
  <si>
    <r>
      <rPr>
        <b/>
        <sz val="9"/>
        <color theme="1"/>
        <rFont val="Times New Roman"/>
        <family val="1"/>
        <charset val="204"/>
      </rPr>
      <t>ТФ 3.4.3.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Организация работы по повышению эффективности технического обслуживания и эксплуатации сельскохозяйственной техники</t>
    </r>
  </si>
  <si>
    <r>
      <rPr>
        <b/>
        <sz val="9"/>
        <color theme="1"/>
        <rFont val="Times New Roman"/>
        <family val="1"/>
        <charset val="204"/>
      </rPr>
      <t>Профессиональный стандарт/ ЕТКС/ или иной
документ, устанавливающий требования работодателей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Профстандарт: МИНИСТЕРСТВО ТРУДА И СОЦИАЛЬНОЙ ЗАЩИТЫ РОССИЙСКОЙ ФЕДЕРАЦИИ
ПРИКАЗ
от 24 марта 2022 г. N 169н
ОБ УТВЕРЖДЕНИИ ПРОФЕССИОНАЛЬНОГО СТАНДАРТА "СПЕЦИАЛИСТ В ОБЛАСТИ АЭРОФОТОГЕОДЕЗИИ"</t>
    </r>
  </si>
  <si>
    <r>
      <rPr>
        <b/>
        <sz val="9"/>
        <color theme="1"/>
        <rFont val="Times New Roman"/>
        <family val="1"/>
        <charset val="204"/>
      </rPr>
      <t xml:space="preserve">ТФ 3.2.1. </t>
    </r>
    <r>
      <rPr>
        <sz val="9"/>
        <color theme="1"/>
        <rFont val="Times New Roman"/>
        <family val="1"/>
        <charset val="204"/>
      </rPr>
      <t xml:space="preserve">Выполнение технических работ по планово-высотной подготовке материалов аэрокосмических и наземных фотограмметрических съемок
</t>
    </r>
  </si>
  <si>
    <r>
      <rPr>
        <b/>
        <sz val="9"/>
        <color theme="1"/>
        <rFont val="Times New Roman"/>
        <family val="1"/>
        <charset val="204"/>
      </rPr>
      <t>ОТФ 3.2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 xml:space="preserve"> Выполнение работ по созданию планово-высотного обоснования снимков</t>
    </r>
  </si>
  <si>
    <r>
      <rPr>
        <b/>
        <sz val="9"/>
        <color theme="1"/>
        <rFont val="Times New Roman"/>
        <family val="1"/>
        <charset val="204"/>
      </rPr>
      <t>ТФ 3.2.2.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Составление и оформление отчетных материалов по результатам планово-высотной подготовки снимков</t>
    </r>
  </si>
  <si>
    <r>
      <rPr>
        <b/>
        <sz val="9"/>
        <color theme="1"/>
        <rFont val="Times New Roman"/>
        <family val="1"/>
        <charset val="204"/>
      </rPr>
      <t>ФГОС СПО</t>
    </r>
    <r>
      <rPr>
        <sz val="9"/>
        <color theme="1"/>
        <rFont val="Times New Roman"/>
        <family val="1"/>
        <charset val="204"/>
      </rPr>
      <t xml:space="preserve">
21.02.07 АЭРОФОТОГЕОДЕЗИЯ</t>
    </r>
  </si>
  <si>
    <r>
      <rPr>
        <b/>
        <i/>
        <sz val="9"/>
        <color theme="1"/>
        <rFont val="Times New Roman"/>
        <family val="1"/>
        <charset val="204"/>
      </rPr>
      <t>Частично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40...70%);
</t>
    </r>
    <r>
      <rPr>
        <b/>
        <i/>
        <sz val="9"/>
        <color theme="1"/>
        <rFont val="Times New Roman"/>
        <family val="1"/>
        <charset val="204"/>
      </rPr>
      <t/>
    </r>
  </si>
  <si>
    <t>ПМ. 02 Создание съемочного обоснования и выполнение топографических съемок различными методами</t>
  </si>
  <si>
    <t>ПК 2.3. Анализировать и оценивать качество полевых съемочных работ, выполнять их обработку</t>
  </si>
  <si>
    <t>учтена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</si>
</sst>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wrapText="1"/>
    </xf>
    <xf numFmtId="164" fontId="1" fillId="0" borderId="3" xfId="0" applyNumberFormat="1" applyFont="1" applyBorder="1" applyAlignment="1">
      <alignment wrapText="1"/>
    </xf>
    <xf numFmtId="164" fontId="1" fillId="0" borderId="0" xfId="0" applyNumberFormat="1" applyFont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14" xfId="0" applyFont="1" applyBorder="1" applyAlignment="1">
      <alignment horizontal="center" wrapText="1"/>
    </xf>
    <xf numFmtId="0" fontId="1" fillId="0" borderId="9" xfId="0" applyFont="1" applyBorder="1" applyAlignment="1">
      <alignment wrapText="1"/>
    </xf>
    <xf numFmtId="0" fontId="1" fillId="0" borderId="11" xfId="0" applyFont="1" applyBorder="1" applyAlignment="1">
      <alignment wrapText="1"/>
    </xf>
    <xf numFmtId="2" fontId="1" fillId="0" borderId="17" xfId="0" applyNumberFormat="1" applyFont="1" applyBorder="1" applyAlignment="1">
      <alignment wrapText="1"/>
    </xf>
    <xf numFmtId="2" fontId="1" fillId="0" borderId="15" xfId="0" applyNumberFormat="1" applyFont="1" applyBorder="1" applyAlignment="1">
      <alignment wrapText="1"/>
    </xf>
    <xf numFmtId="2" fontId="1" fillId="0" borderId="16" xfId="0" applyNumberFormat="1" applyFont="1" applyBorder="1" applyAlignment="1">
      <alignment wrapText="1"/>
    </xf>
    <xf numFmtId="2" fontId="1" fillId="0" borderId="0" xfId="0" applyNumberFormat="1" applyFont="1" applyAlignment="1">
      <alignment wrapText="1"/>
    </xf>
    <xf numFmtId="0" fontId="2" fillId="4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1" fillId="5" borderId="5" xfId="0" applyFont="1" applyFill="1" applyBorder="1" applyAlignment="1">
      <alignment wrapText="1"/>
    </xf>
    <xf numFmtId="0" fontId="5" fillId="0" borderId="14" xfId="0" applyFont="1" applyBorder="1" applyAlignment="1">
      <alignment horizontal="center" wrapText="1"/>
    </xf>
    <xf numFmtId="0" fontId="1" fillId="7" borderId="5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5" borderId="10" xfId="0" applyFont="1" applyFill="1" applyBorder="1" applyAlignment="1">
      <alignment wrapText="1"/>
    </xf>
    <xf numFmtId="2" fontId="1" fillId="0" borderId="0" xfId="0" applyNumberFormat="1" applyFont="1" applyBorder="1" applyAlignment="1">
      <alignment wrapText="1"/>
    </xf>
    <xf numFmtId="0" fontId="2" fillId="7" borderId="1" xfId="0" applyFont="1" applyFill="1" applyBorder="1" applyAlignment="1">
      <alignment horizontal="left" vertical="center" wrapText="1"/>
    </xf>
    <xf numFmtId="0" fontId="1" fillId="9" borderId="5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7" borderId="20" xfId="0" applyFont="1" applyFill="1" applyBorder="1" applyAlignment="1">
      <alignment vertical="center" wrapText="1"/>
    </xf>
    <xf numFmtId="0" fontId="2" fillId="7" borderId="2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2" fillId="5" borderId="20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wrapText="1"/>
    </xf>
    <xf numFmtId="0" fontId="1" fillId="6" borderId="7" xfId="0" applyFont="1" applyFill="1" applyBorder="1" applyAlignment="1">
      <alignment horizontal="center" wrapText="1"/>
    </xf>
    <xf numFmtId="0" fontId="1" fillId="6" borderId="8" xfId="0" applyFont="1" applyFill="1" applyBorder="1" applyAlignment="1">
      <alignment horizontal="center" wrapText="1"/>
    </xf>
    <xf numFmtId="0" fontId="2" fillId="6" borderId="9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tabSelected="1" topLeftCell="A7" zoomScale="85" zoomScaleNormal="85" workbookViewId="0">
      <selection activeCell="H3" sqref="H3:I3"/>
    </sheetView>
  </sheetViews>
  <sheetFormatPr defaultRowHeight="12" x14ac:dyDescent="0.2"/>
  <cols>
    <col min="1" max="1" width="21.5703125" style="1" customWidth="1"/>
    <col min="2" max="2" width="21.140625" style="1" customWidth="1"/>
    <col min="3" max="3" width="21" style="1" customWidth="1"/>
    <col min="4" max="6" width="17.140625" style="1" customWidth="1"/>
    <col min="7" max="7" width="9.140625" style="2"/>
    <col min="8" max="8" width="16" style="1" customWidth="1"/>
    <col min="9" max="9" width="13.42578125" style="1" customWidth="1"/>
    <col min="10" max="10" width="9.140625" style="2"/>
    <col min="11" max="11" width="15.5703125" style="1" customWidth="1"/>
    <col min="12" max="12" width="18.42578125" style="1" customWidth="1"/>
    <col min="13" max="13" width="9.140625" style="2"/>
    <col min="14" max="14" width="13.28515625" style="1" customWidth="1"/>
    <col min="15" max="15" width="12.7109375" style="1" customWidth="1"/>
    <col min="16" max="16" width="13.42578125" style="1" customWidth="1"/>
    <col min="17" max="17" width="5.85546875" style="1" customWidth="1"/>
    <col min="18" max="18" width="23" style="1" customWidth="1"/>
    <col min="19" max="16384" width="9.140625" style="1"/>
  </cols>
  <sheetData>
    <row r="1" spans="1:18" ht="24.75" customHeight="1" x14ac:dyDescent="0.3">
      <c r="A1" s="61" t="s">
        <v>1</v>
      </c>
      <c r="B1" s="62" t="s">
        <v>12</v>
      </c>
      <c r="C1" s="72" t="s">
        <v>13</v>
      </c>
      <c r="D1" s="73"/>
      <c r="E1" s="73"/>
      <c r="F1" s="74"/>
      <c r="G1" s="30" t="s">
        <v>0</v>
      </c>
      <c r="H1" s="52" t="s">
        <v>15</v>
      </c>
      <c r="I1" s="54"/>
      <c r="J1" s="30" t="s">
        <v>0</v>
      </c>
      <c r="K1" s="52" t="s">
        <v>16</v>
      </c>
      <c r="L1" s="54"/>
      <c r="M1" s="30" t="s">
        <v>0</v>
      </c>
      <c r="N1" s="52" t="s">
        <v>17</v>
      </c>
      <c r="O1" s="53"/>
      <c r="P1" s="54"/>
    </row>
    <row r="2" spans="1:18" ht="24.75" customHeight="1" x14ac:dyDescent="0.2">
      <c r="A2" s="61"/>
      <c r="B2" s="63"/>
      <c r="C2" s="66" t="s">
        <v>14</v>
      </c>
      <c r="D2" s="67"/>
      <c r="E2" s="67"/>
      <c r="F2" s="68"/>
      <c r="G2" s="19"/>
      <c r="H2" s="55" t="s">
        <v>14</v>
      </c>
      <c r="I2" s="57"/>
      <c r="J2" s="19"/>
      <c r="K2" s="55" t="s">
        <v>14</v>
      </c>
      <c r="L2" s="57"/>
      <c r="M2" s="19"/>
      <c r="N2" s="55" t="s">
        <v>14</v>
      </c>
      <c r="O2" s="56"/>
      <c r="P2" s="57"/>
    </row>
    <row r="3" spans="1:18" ht="186" customHeight="1" x14ac:dyDescent="0.2">
      <c r="A3" s="61"/>
      <c r="B3" s="63"/>
      <c r="C3" s="66" t="s">
        <v>37</v>
      </c>
      <c r="D3" s="67"/>
      <c r="E3" s="67"/>
      <c r="F3" s="68"/>
      <c r="G3" s="19"/>
      <c r="H3" s="58" t="s">
        <v>50</v>
      </c>
      <c r="I3" s="60"/>
      <c r="J3" s="19"/>
      <c r="K3" s="58" t="s">
        <v>21</v>
      </c>
      <c r="L3" s="60"/>
      <c r="M3" s="19"/>
      <c r="N3" s="58" t="s">
        <v>24</v>
      </c>
      <c r="O3" s="59"/>
      <c r="P3" s="60"/>
    </row>
    <row r="4" spans="1:18" ht="65.25" customHeight="1" x14ac:dyDescent="0.2">
      <c r="A4" s="61"/>
      <c r="B4" s="63"/>
      <c r="C4" s="69" t="s">
        <v>39</v>
      </c>
      <c r="D4" s="70"/>
      <c r="E4" s="70"/>
      <c r="F4" s="71"/>
      <c r="G4" s="44"/>
      <c r="H4" s="58" t="s">
        <v>52</v>
      </c>
      <c r="I4" s="60"/>
      <c r="J4" s="44"/>
      <c r="K4" s="58" t="s">
        <v>43</v>
      </c>
      <c r="L4" s="60"/>
      <c r="M4" s="44"/>
      <c r="N4" s="58" t="s">
        <v>46</v>
      </c>
      <c r="O4" s="59"/>
      <c r="P4" s="60"/>
    </row>
    <row r="5" spans="1:18" ht="135.75" customHeight="1" x14ac:dyDescent="0.2">
      <c r="A5" s="61"/>
      <c r="B5" s="63"/>
      <c r="C5" s="42" t="s">
        <v>38</v>
      </c>
      <c r="D5" s="39" t="s">
        <v>40</v>
      </c>
      <c r="E5" s="39" t="s">
        <v>41</v>
      </c>
      <c r="F5" s="39" t="s">
        <v>42</v>
      </c>
      <c r="G5" s="19"/>
      <c r="H5" s="37" t="s">
        <v>51</v>
      </c>
      <c r="I5" s="38" t="s">
        <v>53</v>
      </c>
      <c r="J5" s="19"/>
      <c r="K5" s="43" t="s">
        <v>45</v>
      </c>
      <c r="L5" s="37" t="s">
        <v>44</v>
      </c>
      <c r="M5" s="19"/>
      <c r="N5" s="43" t="s">
        <v>47</v>
      </c>
      <c r="O5" s="37" t="s">
        <v>48</v>
      </c>
      <c r="P5" s="37" t="s">
        <v>49</v>
      </c>
      <c r="R5" s="26" t="s">
        <v>9</v>
      </c>
    </row>
    <row r="6" spans="1:18" ht="23.25" customHeight="1" x14ac:dyDescent="0.2">
      <c r="A6" s="64" t="s">
        <v>23</v>
      </c>
      <c r="B6" s="65"/>
      <c r="C6" s="13"/>
      <c r="D6" s="3"/>
      <c r="E6" s="3"/>
      <c r="F6" s="14"/>
      <c r="G6" s="19"/>
      <c r="H6" s="20"/>
      <c r="I6" s="14"/>
      <c r="J6" s="19"/>
      <c r="K6" s="20"/>
      <c r="L6" s="14"/>
      <c r="M6" s="19"/>
      <c r="N6" s="20"/>
      <c r="O6" s="4"/>
      <c r="P6" s="14"/>
      <c r="R6" s="24"/>
    </row>
    <row r="7" spans="1:18" ht="168" x14ac:dyDescent="0.2">
      <c r="A7" s="40" t="s">
        <v>18</v>
      </c>
      <c r="B7" s="31" t="s">
        <v>19</v>
      </c>
      <c r="C7" s="13" t="s">
        <v>58</v>
      </c>
      <c r="D7" s="32" t="s">
        <v>58</v>
      </c>
      <c r="E7" s="32" t="s">
        <v>58</v>
      </c>
      <c r="F7" s="14" t="s">
        <v>58</v>
      </c>
      <c r="G7" s="19"/>
      <c r="H7" s="20"/>
      <c r="I7" s="14"/>
      <c r="J7" s="19"/>
      <c r="K7" s="20"/>
      <c r="L7" s="14"/>
      <c r="M7" s="19"/>
      <c r="N7" s="20"/>
      <c r="O7" s="4"/>
      <c r="P7" s="14"/>
      <c r="Q7" s="1">
        <f>COUNTIF(C7:I7,"учтена")</f>
        <v>4</v>
      </c>
      <c r="R7" s="24"/>
    </row>
    <row r="8" spans="1:18" ht="108" x14ac:dyDescent="0.2">
      <c r="A8" s="41"/>
      <c r="B8" s="31" t="s">
        <v>20</v>
      </c>
      <c r="C8" s="13" t="s">
        <v>58</v>
      </c>
      <c r="D8" s="32" t="s">
        <v>58</v>
      </c>
      <c r="E8" s="3"/>
      <c r="F8" s="14"/>
      <c r="G8" s="19"/>
      <c r="H8" s="20" t="s">
        <v>58</v>
      </c>
      <c r="I8" s="14" t="s">
        <v>58</v>
      </c>
      <c r="J8" s="19"/>
      <c r="K8" s="20"/>
      <c r="L8" s="14"/>
      <c r="M8" s="19"/>
      <c r="N8" s="20"/>
      <c r="O8" s="4"/>
      <c r="P8" s="14"/>
      <c r="Q8" s="1">
        <f>COUNTIF(C8:I8,"учтена")</f>
        <v>4</v>
      </c>
      <c r="R8" s="24"/>
    </row>
    <row r="9" spans="1:18" ht="84" x14ac:dyDescent="0.2">
      <c r="A9" s="41"/>
      <c r="B9" s="31" t="s">
        <v>22</v>
      </c>
      <c r="C9" s="13"/>
      <c r="D9" s="32"/>
      <c r="E9" s="32"/>
      <c r="F9" s="14"/>
      <c r="G9" s="19"/>
      <c r="H9" s="20" t="s">
        <v>58</v>
      </c>
      <c r="I9" s="14" t="s">
        <v>58</v>
      </c>
      <c r="J9" s="19"/>
      <c r="K9" s="20"/>
      <c r="L9" s="14"/>
      <c r="M9" s="19"/>
      <c r="N9" s="20"/>
      <c r="O9" s="4"/>
      <c r="P9" s="14"/>
      <c r="R9" s="24"/>
    </row>
    <row r="10" spans="1:18" x14ac:dyDescent="0.2">
      <c r="A10" s="36"/>
      <c r="B10" s="45"/>
      <c r="C10" s="46"/>
      <c r="D10" s="32"/>
      <c r="E10" s="32"/>
      <c r="F10" s="14"/>
      <c r="G10" s="19"/>
      <c r="H10" s="20"/>
      <c r="I10" s="14"/>
      <c r="J10" s="19"/>
      <c r="K10" s="20"/>
      <c r="L10" s="14"/>
      <c r="M10" s="19"/>
      <c r="N10" s="20"/>
      <c r="O10" s="4"/>
      <c r="P10" s="14"/>
      <c r="R10" s="34"/>
    </row>
    <row r="11" spans="1:18" ht="23.25" customHeight="1" x14ac:dyDescent="0.2">
      <c r="A11" s="64" t="s">
        <v>54</v>
      </c>
      <c r="B11" s="65"/>
      <c r="C11" s="13"/>
      <c r="D11" s="32"/>
      <c r="E11" s="32"/>
      <c r="F11" s="14"/>
      <c r="G11" s="19"/>
      <c r="H11" s="20"/>
      <c r="I11" s="14"/>
      <c r="J11" s="19"/>
      <c r="K11" s="20"/>
      <c r="L11" s="14"/>
      <c r="M11" s="19"/>
      <c r="N11" s="20"/>
      <c r="O11" s="4"/>
      <c r="P11" s="14"/>
      <c r="R11" s="24"/>
    </row>
    <row r="12" spans="1:18" ht="69.75" customHeight="1" x14ac:dyDescent="0.2">
      <c r="A12" s="35" t="s">
        <v>56</v>
      </c>
      <c r="B12" s="31" t="s">
        <v>57</v>
      </c>
      <c r="C12" s="13"/>
      <c r="D12" s="32"/>
      <c r="E12" s="32"/>
      <c r="F12" s="14"/>
      <c r="G12" s="19"/>
      <c r="H12" s="20" t="s">
        <v>58</v>
      </c>
      <c r="I12" s="14" t="s">
        <v>58</v>
      </c>
      <c r="J12" s="19"/>
      <c r="K12" s="20"/>
      <c r="L12" s="14"/>
      <c r="M12" s="19"/>
      <c r="N12" s="20"/>
      <c r="O12" s="4"/>
      <c r="P12" s="14"/>
      <c r="Q12" s="1">
        <f>COUNTIF(C12:I12,"учтена")</f>
        <v>2</v>
      </c>
      <c r="R12" s="24"/>
    </row>
    <row r="13" spans="1:18" x14ac:dyDescent="0.2">
      <c r="A13" s="45" t="s">
        <v>0</v>
      </c>
      <c r="B13" s="46"/>
      <c r="C13" s="13"/>
      <c r="D13" s="32"/>
      <c r="E13" s="32"/>
      <c r="F13" s="14"/>
      <c r="G13" s="19"/>
      <c r="H13" s="20"/>
      <c r="I13" s="14"/>
      <c r="J13" s="19"/>
      <c r="K13" s="20"/>
      <c r="L13" s="14"/>
      <c r="M13" s="19"/>
      <c r="N13" s="20"/>
      <c r="O13" s="4"/>
      <c r="P13" s="14"/>
      <c r="R13" s="25"/>
    </row>
    <row r="14" spans="1:18" ht="30.75" customHeight="1" thickBot="1" x14ac:dyDescent="0.25">
      <c r="A14" s="50" t="s">
        <v>31</v>
      </c>
      <c r="B14" s="51"/>
      <c r="C14" s="13"/>
      <c r="D14" s="32"/>
      <c r="E14" s="32"/>
      <c r="F14" s="14"/>
      <c r="G14" s="19"/>
      <c r="H14" s="20"/>
      <c r="I14" s="14"/>
      <c r="J14" s="19"/>
      <c r="K14" s="20"/>
      <c r="L14" s="14"/>
      <c r="M14" s="19"/>
      <c r="N14" s="20"/>
      <c r="O14" s="4"/>
      <c r="P14" s="14"/>
      <c r="R14" s="25"/>
    </row>
    <row r="15" spans="1:18" ht="60" x14ac:dyDescent="0.2">
      <c r="A15" s="47" t="s">
        <v>25</v>
      </c>
      <c r="B15" s="29" t="s">
        <v>26</v>
      </c>
      <c r="C15" s="13"/>
      <c r="D15" s="32"/>
      <c r="E15" s="32"/>
      <c r="F15" s="14"/>
      <c r="G15" s="19"/>
      <c r="H15" s="20"/>
      <c r="I15" s="14"/>
      <c r="J15" s="19"/>
      <c r="K15" s="20" t="s">
        <v>58</v>
      </c>
      <c r="L15" s="14"/>
      <c r="M15" s="19"/>
      <c r="N15" s="20"/>
      <c r="O15" s="4"/>
      <c r="P15" s="14"/>
      <c r="Q15" s="1">
        <f t="shared" ref="Q15:Q25" si="0">COUNTIF(C15:I15,"учтена")</f>
        <v>0</v>
      </c>
      <c r="R15" s="23"/>
    </row>
    <row r="16" spans="1:18" ht="24" x14ac:dyDescent="0.2">
      <c r="A16" s="48"/>
      <c r="B16" s="29" t="s">
        <v>27</v>
      </c>
      <c r="C16" s="13"/>
      <c r="D16" s="32"/>
      <c r="E16" s="32"/>
      <c r="F16" s="14"/>
      <c r="G16" s="19"/>
      <c r="H16" s="20"/>
      <c r="I16" s="14"/>
      <c r="J16" s="19"/>
      <c r="K16" s="20" t="s">
        <v>58</v>
      </c>
      <c r="L16" s="14" t="s">
        <v>58</v>
      </c>
      <c r="M16" s="19"/>
      <c r="N16" s="20"/>
      <c r="O16" s="4"/>
      <c r="P16" s="14"/>
      <c r="Q16" s="1">
        <f t="shared" si="0"/>
        <v>0</v>
      </c>
      <c r="R16" s="24"/>
    </row>
    <row r="17" spans="1:18" ht="48.75" customHeight="1" x14ac:dyDescent="0.2">
      <c r="A17" s="48"/>
      <c r="B17" s="29" t="s">
        <v>28</v>
      </c>
      <c r="C17" s="13"/>
      <c r="D17" s="32"/>
      <c r="E17" s="32"/>
      <c r="F17" s="14"/>
      <c r="G17" s="19"/>
      <c r="H17" s="20"/>
      <c r="I17" s="14"/>
      <c r="J17" s="19"/>
      <c r="K17" s="20"/>
      <c r="L17" s="14" t="s">
        <v>58</v>
      </c>
      <c r="M17" s="19"/>
      <c r="N17" s="20"/>
      <c r="O17" s="4"/>
      <c r="P17" s="14"/>
      <c r="Q17" s="1">
        <f t="shared" si="0"/>
        <v>0</v>
      </c>
      <c r="R17" s="24"/>
    </row>
    <row r="18" spans="1:18" ht="36" x14ac:dyDescent="0.2">
      <c r="A18" s="48"/>
      <c r="B18" s="29" t="s">
        <v>29</v>
      </c>
      <c r="C18" s="13"/>
      <c r="D18" s="3"/>
      <c r="E18" s="3"/>
      <c r="F18" s="14"/>
      <c r="G18" s="19"/>
      <c r="H18" s="20"/>
      <c r="I18" s="14"/>
      <c r="J18" s="19"/>
      <c r="K18" s="20" t="s">
        <v>58</v>
      </c>
      <c r="L18" s="14"/>
      <c r="M18" s="19"/>
      <c r="N18" s="20"/>
      <c r="O18" s="4"/>
      <c r="P18" s="14"/>
      <c r="Q18" s="1">
        <f t="shared" si="0"/>
        <v>0</v>
      </c>
      <c r="R18" s="24"/>
    </row>
    <row r="19" spans="1:18" ht="36" x14ac:dyDescent="0.2">
      <c r="A19" s="49"/>
      <c r="B19" s="29" t="s">
        <v>30</v>
      </c>
      <c r="C19" s="13"/>
      <c r="D19" s="3"/>
      <c r="E19" s="3"/>
      <c r="F19" s="14"/>
      <c r="G19" s="19"/>
      <c r="H19" s="20"/>
      <c r="I19" s="14"/>
      <c r="J19" s="19"/>
      <c r="K19" s="20" t="s">
        <v>58</v>
      </c>
      <c r="L19" s="14"/>
      <c r="M19" s="19"/>
      <c r="N19" s="20"/>
      <c r="O19" s="4"/>
      <c r="P19" s="14"/>
      <c r="Q19" s="1">
        <f t="shared" si="0"/>
        <v>0</v>
      </c>
      <c r="R19" s="24"/>
    </row>
    <row r="20" spans="1:18" ht="15" customHeight="1" x14ac:dyDescent="0.2">
      <c r="A20" s="45" t="s">
        <v>0</v>
      </c>
      <c r="B20" s="46"/>
      <c r="C20" s="13"/>
      <c r="D20" s="3"/>
      <c r="E20" s="3"/>
      <c r="F20" s="14"/>
      <c r="G20" s="19"/>
      <c r="H20" s="20"/>
      <c r="I20" s="14"/>
      <c r="J20" s="19"/>
      <c r="K20" s="20"/>
      <c r="L20" s="14"/>
      <c r="M20" s="19"/>
      <c r="N20" s="20"/>
      <c r="O20" s="4"/>
      <c r="P20" s="14"/>
      <c r="Q20" s="1">
        <f t="shared" si="0"/>
        <v>0</v>
      </c>
      <c r="R20" s="24"/>
    </row>
    <row r="21" spans="1:18" ht="45.75" customHeight="1" x14ac:dyDescent="0.2">
      <c r="A21" s="50" t="s">
        <v>32</v>
      </c>
      <c r="B21" s="51"/>
      <c r="C21" s="13"/>
      <c r="D21" s="3"/>
      <c r="E21" s="3"/>
      <c r="F21" s="14"/>
      <c r="G21" s="19"/>
      <c r="H21" s="20"/>
      <c r="I21" s="14"/>
      <c r="J21" s="19"/>
      <c r="K21" s="20"/>
      <c r="L21" s="14"/>
      <c r="M21" s="19"/>
      <c r="N21" s="20"/>
      <c r="O21" s="4"/>
      <c r="P21" s="14"/>
      <c r="Q21" s="1">
        <f t="shared" si="0"/>
        <v>0</v>
      </c>
      <c r="R21" s="24"/>
    </row>
    <row r="22" spans="1:18" ht="135.75" customHeight="1" x14ac:dyDescent="0.2">
      <c r="A22" s="47" t="s">
        <v>33</v>
      </c>
      <c r="B22" s="33" t="s">
        <v>34</v>
      </c>
      <c r="C22" s="13"/>
      <c r="D22" s="3"/>
      <c r="E22" s="3"/>
      <c r="F22" s="14"/>
      <c r="G22" s="19"/>
      <c r="H22" s="20"/>
      <c r="I22" s="14"/>
      <c r="J22" s="19"/>
      <c r="K22" s="20"/>
      <c r="L22" s="14"/>
      <c r="M22" s="19"/>
      <c r="N22" s="20" t="s">
        <v>58</v>
      </c>
      <c r="O22" s="4" t="s">
        <v>58</v>
      </c>
      <c r="P22" s="14" t="s">
        <v>58</v>
      </c>
      <c r="Q22" s="1">
        <f t="shared" si="0"/>
        <v>0</v>
      </c>
      <c r="R22" s="24"/>
    </row>
    <row r="23" spans="1:18" ht="89.25" customHeight="1" x14ac:dyDescent="0.2">
      <c r="A23" s="48"/>
      <c r="B23" s="33" t="s">
        <v>35</v>
      </c>
      <c r="C23" s="13"/>
      <c r="D23" s="3"/>
      <c r="E23" s="3"/>
      <c r="F23" s="14"/>
      <c r="G23" s="19"/>
      <c r="H23" s="20"/>
      <c r="I23" s="14"/>
      <c r="J23" s="19"/>
      <c r="K23" s="20"/>
      <c r="L23" s="14"/>
      <c r="M23" s="19"/>
      <c r="N23" s="20"/>
      <c r="O23" s="4" t="s">
        <v>58</v>
      </c>
      <c r="P23" s="14"/>
      <c r="Q23" s="1">
        <f t="shared" si="0"/>
        <v>0</v>
      </c>
      <c r="R23" s="24"/>
    </row>
    <row r="24" spans="1:18" ht="87" customHeight="1" x14ac:dyDescent="0.2">
      <c r="A24" s="49"/>
      <c r="B24" s="33" t="s">
        <v>36</v>
      </c>
      <c r="C24" s="13"/>
      <c r="D24" s="3"/>
      <c r="E24" s="3"/>
      <c r="F24" s="14"/>
      <c r="G24" s="19"/>
      <c r="H24" s="20"/>
      <c r="I24" s="14"/>
      <c r="J24" s="19"/>
      <c r="K24" s="20"/>
      <c r="L24" s="14"/>
      <c r="M24" s="19"/>
      <c r="N24" s="20"/>
      <c r="O24" s="4"/>
      <c r="P24" s="14" t="s">
        <v>58</v>
      </c>
      <c r="Q24" s="1">
        <f t="shared" si="0"/>
        <v>0</v>
      </c>
      <c r="R24" s="24"/>
    </row>
    <row r="25" spans="1:18" ht="12.75" thickBot="1" x14ac:dyDescent="0.25">
      <c r="C25" s="15"/>
      <c r="D25" s="16"/>
      <c r="E25" s="16"/>
      <c r="F25" s="18"/>
      <c r="G25" s="19"/>
      <c r="H25" s="21"/>
      <c r="I25" s="18"/>
      <c r="J25" s="19"/>
      <c r="K25" s="21"/>
      <c r="L25" s="18"/>
      <c r="M25" s="19"/>
      <c r="N25" s="21"/>
      <c r="O25" s="17"/>
      <c r="P25" s="18"/>
      <c r="Q25" s="1">
        <f t="shared" si="0"/>
        <v>0</v>
      </c>
      <c r="R25" s="22">
        <f>(COUNTIF(Q15:Q25, "0")*100)/COUNTA(Q15:Q25)</f>
        <v>100</v>
      </c>
    </row>
    <row r="26" spans="1:18" ht="48.75" thickBot="1" x14ac:dyDescent="0.25">
      <c r="B26" s="26" t="s">
        <v>8</v>
      </c>
      <c r="C26" s="1">
        <f t="shared" ref="C26:P26" si="1">COUNTIF(C6:C25,"учтена")</f>
        <v>2</v>
      </c>
      <c r="D26" s="1">
        <f t="shared" si="1"/>
        <v>2</v>
      </c>
      <c r="E26" s="1">
        <f t="shared" si="1"/>
        <v>1</v>
      </c>
      <c r="F26" s="1">
        <f t="shared" si="1"/>
        <v>1</v>
      </c>
      <c r="G26" s="1">
        <f t="shared" si="1"/>
        <v>0</v>
      </c>
      <c r="H26" s="1">
        <f t="shared" si="1"/>
        <v>3</v>
      </c>
      <c r="I26" s="1">
        <f t="shared" si="1"/>
        <v>3</v>
      </c>
      <c r="J26" s="1">
        <f t="shared" si="1"/>
        <v>0</v>
      </c>
      <c r="K26" s="1">
        <f t="shared" si="1"/>
        <v>4</v>
      </c>
      <c r="L26" s="1">
        <f t="shared" si="1"/>
        <v>2</v>
      </c>
      <c r="M26" s="1">
        <f t="shared" si="1"/>
        <v>0</v>
      </c>
      <c r="N26" s="1">
        <f t="shared" si="1"/>
        <v>1</v>
      </c>
      <c r="O26" s="1">
        <f t="shared" si="1"/>
        <v>2</v>
      </c>
      <c r="P26" s="1">
        <f t="shared" si="1"/>
        <v>2</v>
      </c>
    </row>
    <row r="27" spans="1:18" ht="51" customHeight="1" thickBot="1" x14ac:dyDescent="0.25">
      <c r="C27" s="11"/>
      <c r="D27" s="11"/>
      <c r="E27" s="11"/>
      <c r="F27" s="9">
        <f>(COUNTIF(C26:F26, "&gt; 0")*100)/COLUMNS(C26:F26)</f>
        <v>100</v>
      </c>
      <c r="G27" s="12"/>
      <c r="H27" s="10"/>
      <c r="I27" s="9">
        <f>(COUNTIF(H26:I26, "&gt; 0")*100)/COLUMNS(H25:I25)</f>
        <v>100</v>
      </c>
      <c r="J27" s="12"/>
      <c r="K27" s="10"/>
      <c r="L27" s="9">
        <f>(COUNTIF(K26:L26, "&gt; 0")*100)/COLUMNS(K25:L25)</f>
        <v>100</v>
      </c>
      <c r="M27" s="12"/>
      <c r="N27" s="10"/>
      <c r="O27" s="11"/>
      <c r="P27" s="9">
        <f>(COUNTIF(N26:P26, "&gt; 0")*100)/COLUMNS(N25:P25)</f>
        <v>100</v>
      </c>
    </row>
    <row r="28" spans="1:18" ht="24" x14ac:dyDescent="0.2">
      <c r="B28" s="8" t="s">
        <v>2</v>
      </c>
    </row>
    <row r="29" spans="1:18" ht="30" customHeight="1" x14ac:dyDescent="0.2">
      <c r="A29" s="7" t="s">
        <v>4</v>
      </c>
      <c r="B29" s="27" t="s">
        <v>10</v>
      </c>
      <c r="C29" s="8" t="s">
        <v>3</v>
      </c>
    </row>
    <row r="30" spans="1:18" ht="60" x14ac:dyDescent="0.2">
      <c r="A30" s="28" t="s">
        <v>6</v>
      </c>
      <c r="B30" s="6" t="s">
        <v>7</v>
      </c>
      <c r="C30" s="27" t="s">
        <v>55</v>
      </c>
    </row>
    <row r="31" spans="1:18" ht="54" customHeight="1" x14ac:dyDescent="0.2">
      <c r="A31" s="5" t="s">
        <v>5</v>
      </c>
      <c r="B31" s="4"/>
      <c r="C31" s="6" t="s">
        <v>7</v>
      </c>
    </row>
    <row r="32" spans="1:18" ht="84" customHeight="1" x14ac:dyDescent="0.2">
      <c r="A32" s="5" t="s">
        <v>11</v>
      </c>
      <c r="C32" s="4"/>
    </row>
  </sheetData>
  <mergeCells count="27">
    <mergeCell ref="H4:I4"/>
    <mergeCell ref="C2:F2"/>
    <mergeCell ref="C1:F1"/>
    <mergeCell ref="H1:I1"/>
    <mergeCell ref="H2:I2"/>
    <mergeCell ref="H3:I3"/>
    <mergeCell ref="A22:A24"/>
    <mergeCell ref="N1:P1"/>
    <mergeCell ref="N2:P2"/>
    <mergeCell ref="N3:P3"/>
    <mergeCell ref="N4:P4"/>
    <mergeCell ref="K1:L1"/>
    <mergeCell ref="K2:L2"/>
    <mergeCell ref="K3:L3"/>
    <mergeCell ref="K4:L4"/>
    <mergeCell ref="A1:A5"/>
    <mergeCell ref="B1:B5"/>
    <mergeCell ref="A6:B6"/>
    <mergeCell ref="C3:F3"/>
    <mergeCell ref="C4:F4"/>
    <mergeCell ref="A14:B14"/>
    <mergeCell ref="A11:B11"/>
    <mergeCell ref="B10:C10"/>
    <mergeCell ref="A15:A19"/>
    <mergeCell ref="A20:B20"/>
    <mergeCell ref="A21:B21"/>
    <mergeCell ref="A13:B13"/>
  </mergeCells>
  <pageMargins left="7.874015748031496E-2" right="7.874015748031496E-2" top="0.74803149606299213" bottom="0.74803149606299213" header="0.31496062992125984" footer="0.31496062992125984"/>
  <pageSetup paperSize="8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Муминов</cp:lastModifiedBy>
  <cp:lastPrinted>2024-01-17T08:03:12Z</cp:lastPrinted>
  <dcterms:created xsi:type="dcterms:W3CDTF">2024-01-16T09:44:31Z</dcterms:created>
  <dcterms:modified xsi:type="dcterms:W3CDTF">2025-09-04T04:55:26Z</dcterms:modified>
</cp:coreProperties>
</file>